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50944 Monarch's Response to OPUC's 1st RFI\Attachments\"/>
    </mc:Choice>
  </mc:AlternateContent>
  <bookViews>
    <workbookView xWindow="-28965" yWindow="-165" windowWidth="29130" windowHeight="15930"/>
  </bookViews>
  <sheets>
    <sheet name="2017 YTD" sheetId="4" r:id="rId1"/>
    <sheet name="2018 YTD" sheetId="6" r:id="rId2"/>
    <sheet name="2019 YTD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3" i="6" l="1"/>
  <c r="G13" i="6"/>
  <c r="J12" i="6"/>
  <c r="G12" i="6"/>
  <c r="J11" i="6"/>
  <c r="G11" i="6"/>
  <c r="J10" i="6"/>
  <c r="G10" i="6"/>
  <c r="J9" i="6"/>
  <c r="G9" i="6"/>
  <c r="J8" i="6"/>
  <c r="G8" i="6"/>
  <c r="J7" i="6"/>
  <c r="K12" i="6" l="1"/>
  <c r="L12" i="6" s="1"/>
  <c r="K8" i="6"/>
  <c r="L8" i="6" s="1"/>
  <c r="K10" i="6"/>
  <c r="L10" i="6" s="1"/>
  <c r="K9" i="6"/>
  <c r="L9" i="6" s="1"/>
  <c r="L11" i="6"/>
  <c r="K11" i="6"/>
  <c r="K13" i="6"/>
  <c r="L13" i="6" s="1"/>
  <c r="G7" i="6"/>
  <c r="G7" i="7"/>
  <c r="J7" i="7"/>
  <c r="G8" i="7"/>
  <c r="J8" i="7"/>
  <c r="K8" i="7" s="1"/>
  <c r="L8" i="7" s="1"/>
  <c r="G9" i="7"/>
  <c r="J9" i="7"/>
  <c r="G10" i="7"/>
  <c r="J10" i="7"/>
  <c r="K10" i="7" s="1"/>
  <c r="L10" i="7" s="1"/>
  <c r="G11" i="7"/>
  <c r="J11" i="7"/>
  <c r="G12" i="7"/>
  <c r="J12" i="7"/>
  <c r="K12" i="7" s="1"/>
  <c r="L12" i="7" s="1"/>
  <c r="G13" i="7"/>
  <c r="J13" i="7"/>
  <c r="K7" i="6" l="1"/>
  <c r="L7" i="6" s="1"/>
  <c r="K11" i="7"/>
  <c r="L11" i="7" s="1"/>
  <c r="K7" i="7"/>
  <c r="L7" i="7" s="1"/>
  <c r="K13" i="7"/>
  <c r="L13" i="7" s="1"/>
  <c r="K9" i="7"/>
  <c r="L9" i="7" s="1"/>
  <c r="L12" i="4" l="1"/>
  <c r="L11" i="4"/>
  <c r="L10" i="4"/>
  <c r="L14" i="4" l="1"/>
  <c r="L13" i="4"/>
  <c r="L8" i="4"/>
  <c r="L9" i="4"/>
</calcChain>
</file>

<file path=xl/sharedStrings.xml><?xml version="1.0" encoding="utf-8"?>
<sst xmlns="http://schemas.openxmlformats.org/spreadsheetml/2006/main" count="111" uniqueCount="32">
  <si>
    <t>Work Center</t>
  </si>
  <si>
    <t>Dist</t>
  </si>
  <si>
    <t>District Name</t>
  </si>
  <si>
    <t>Connection Count</t>
  </si>
  <si>
    <t>Gallons
Pumped</t>
  </si>
  <si>
    <t>Gallons
Purchased</t>
  </si>
  <si>
    <t>Total Gallons
Received</t>
  </si>
  <si>
    <t>Gallons
Flushed</t>
  </si>
  <si>
    <t>Gallons
Billed</t>
  </si>
  <si>
    <t>Total Gallons
Sold/Billed</t>
  </si>
  <si>
    <t>Gallons
Gain/Loss</t>
  </si>
  <si>
    <t>% Gain/Loss</t>
  </si>
  <si>
    <t>Ben - N</t>
  </si>
  <si>
    <t>Ben - E</t>
  </si>
  <si>
    <t>CHLE</t>
  </si>
  <si>
    <t>Chisholm Hills Estates</t>
  </si>
  <si>
    <t>CYRA</t>
  </si>
  <si>
    <t>Coyote Ridge Addition</t>
  </si>
  <si>
    <t>HLOC</t>
  </si>
  <si>
    <t>Hills of Oliver Creek</t>
  </si>
  <si>
    <t>SABR</t>
  </si>
  <si>
    <t>Sage Brush Estates</t>
  </si>
  <si>
    <t>SVRE</t>
  </si>
  <si>
    <t>Sky View Ranch Estates</t>
  </si>
  <si>
    <t>WITR</t>
  </si>
  <si>
    <t>Windmill Trail</t>
  </si>
  <si>
    <t>SHLN</t>
  </si>
  <si>
    <t>Shaded Lane Estates</t>
  </si>
  <si>
    <t>Monarch Utilities I L.P.</t>
  </si>
  <si>
    <t>Docket No. 50944</t>
  </si>
  <si>
    <t>Test Year Ending   12/31/2019</t>
  </si>
  <si>
    <t xml:space="preserve">RFI OPUC 1-24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</si>
</sst>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b/>
      <sz val="10"/>
      <name val="Arial"/>
      <family val="2"/>
    </font>
    <font>
      <b/>
      <sz val="10"/>
      <name val="Verdana"/>
      <family val="2"/>
    </font>
    <font>
      <b/>
      <sz val="11"/>
      <color theme="1"/>
      <name val="Lucida Sans Typewriter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6">
    <xf numFmtId="0" fontId="0" fillId="0" borderId="0" xfId="0"/>
    <xf numFmtId="0" fontId="3" fillId="2" borderId="1" xfId="2" applyFont="1" applyFill="1" applyBorder="1"/>
    <xf numFmtId="0" fontId="4" fillId="2" borderId="1" xfId="2" applyFont="1" applyFill="1" applyBorder="1"/>
    <xf numFmtId="0" fontId="2" fillId="2" borderId="1" xfId="2" applyFill="1" applyBorder="1"/>
    <xf numFmtId="0" fontId="2" fillId="2" borderId="1" xfId="2" applyFill="1" applyBorder="1" applyAlignment="1">
      <alignment wrapText="1"/>
    </xf>
    <xf numFmtId="3" fontId="3" fillId="2" borderId="1" xfId="2" applyNumberFormat="1" applyFont="1" applyFill="1" applyBorder="1" applyAlignment="1">
      <alignment horizontal="center" textRotation="90" wrapText="1"/>
    </xf>
    <xf numFmtId="0" fontId="3" fillId="2" borderId="1" xfId="2" applyFont="1" applyFill="1" applyBorder="1" applyAlignment="1">
      <alignment horizontal="center" textRotation="90" wrapText="1"/>
    </xf>
    <xf numFmtId="0" fontId="5" fillId="2" borderId="1" xfId="2" applyFont="1" applyFill="1" applyBorder="1" applyAlignment="1">
      <alignment horizontal="center" textRotation="90" wrapText="1"/>
    </xf>
    <xf numFmtId="3" fontId="5" fillId="2" borderId="1" xfId="2" applyNumberFormat="1" applyFont="1" applyFill="1" applyBorder="1" applyAlignment="1">
      <alignment horizontal="center" textRotation="90" wrapText="1"/>
    </xf>
    <xf numFmtId="0" fontId="0" fillId="2" borderId="0" xfId="0" applyFill="1"/>
    <xf numFmtId="0" fontId="5" fillId="2" borderId="0" xfId="2" applyFont="1" applyFill="1"/>
    <xf numFmtId="0" fontId="0" fillId="2" borderId="5" xfId="0" applyFill="1" applyBorder="1"/>
    <xf numFmtId="3" fontId="0" fillId="2" borderId="0" xfId="0" applyNumberFormat="1" applyFill="1" applyBorder="1"/>
    <xf numFmtId="10" fontId="0" fillId="2" borderId="0" xfId="0" applyNumberFormat="1" applyFill="1" applyBorder="1"/>
    <xf numFmtId="0" fontId="0" fillId="2" borderId="0" xfId="0" applyFill="1" applyBorder="1"/>
    <xf numFmtId="0" fontId="3" fillId="2" borderId="3" xfId="2" applyFont="1" applyFill="1" applyBorder="1"/>
    <xf numFmtId="0" fontId="0" fillId="2" borderId="3" xfId="0" applyFill="1" applyBorder="1"/>
    <xf numFmtId="3" fontId="0" fillId="2" borderId="3" xfId="0" applyNumberFormat="1" applyFill="1" applyBorder="1"/>
    <xf numFmtId="10" fontId="0" fillId="2" borderId="3" xfId="0" applyNumberFormat="1" applyFill="1" applyBorder="1"/>
    <xf numFmtId="3" fontId="0" fillId="2" borderId="2" xfId="0" applyNumberFormat="1" applyFill="1" applyBorder="1"/>
    <xf numFmtId="3" fontId="0" fillId="2" borderId="4" xfId="0" applyNumberFormat="1" applyFill="1" applyBorder="1"/>
    <xf numFmtId="10" fontId="0" fillId="2" borderId="4" xfId="0" applyNumberFormat="1" applyFill="1" applyBorder="1"/>
    <xf numFmtId="3" fontId="0" fillId="2" borderId="3" xfId="0" applyNumberFormat="1" applyFill="1" applyBorder="1" applyAlignment="1">
      <alignment horizontal="center" vertical="center"/>
    </xf>
    <xf numFmtId="10" fontId="0" fillId="2" borderId="3" xfId="0" applyNumberFormat="1" applyFill="1" applyBorder="1" applyAlignment="1">
      <alignment horizontal="center" vertical="center"/>
    </xf>
    <xf numFmtId="43" fontId="0" fillId="2" borderId="3" xfId="1" applyFont="1" applyFill="1" applyBorder="1"/>
    <xf numFmtId="0" fontId="6" fillId="2" borderId="0" xfId="0" applyFont="1" applyFill="1"/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workbookViewId="0">
      <selection activeCell="F25" sqref="F25"/>
    </sheetView>
  </sheetViews>
  <sheetFormatPr defaultColWidth="8.7109375" defaultRowHeight="15" x14ac:dyDescent="0.25"/>
  <cols>
    <col min="1" max="1" width="12.7109375" style="9" bestFit="1" customWidth="1"/>
    <col min="2" max="2" width="7.28515625" style="9" bestFit="1" customWidth="1"/>
    <col min="3" max="3" width="27.140625" style="9" bestFit="1" customWidth="1"/>
    <col min="4" max="4" width="10.140625" style="9" customWidth="1"/>
    <col min="5" max="5" width="12.85546875" style="9" customWidth="1"/>
    <col min="6" max="6" width="11.5703125" style="9" customWidth="1"/>
    <col min="7" max="7" width="13.7109375" style="9" customWidth="1"/>
    <col min="8" max="8" width="12.28515625" style="9" customWidth="1"/>
    <col min="9" max="9" width="12" style="9" customWidth="1"/>
    <col min="10" max="10" width="12.7109375" style="9" bestFit="1" customWidth="1"/>
    <col min="11" max="11" width="11.85546875" style="9" bestFit="1" customWidth="1"/>
    <col min="12" max="12" width="12" style="9" customWidth="1"/>
    <col min="13" max="16384" width="8.7109375" style="9"/>
  </cols>
  <sheetData>
    <row r="1" spans="1:12" x14ac:dyDescent="0.25">
      <c r="A1" s="25" t="s">
        <v>31</v>
      </c>
    </row>
    <row r="2" spans="1:12" x14ac:dyDescent="0.25">
      <c r="A2" s="25" t="s">
        <v>28</v>
      </c>
    </row>
    <row r="3" spans="1:12" x14ac:dyDescent="0.25">
      <c r="A3" s="25" t="s">
        <v>29</v>
      </c>
    </row>
    <row r="4" spans="1:12" x14ac:dyDescent="0.25">
      <c r="A4" s="25" t="s">
        <v>30</v>
      </c>
    </row>
    <row r="6" spans="1:12" ht="64.5" thickBot="1" x14ac:dyDescent="0.3">
      <c r="A6" s="1" t="s">
        <v>0</v>
      </c>
      <c r="B6" s="2" t="s">
        <v>1</v>
      </c>
      <c r="C6" s="3" t="s">
        <v>2</v>
      </c>
      <c r="D6" s="4" t="s">
        <v>3</v>
      </c>
      <c r="E6" s="5" t="s">
        <v>4</v>
      </c>
      <c r="F6" s="6" t="s">
        <v>5</v>
      </c>
      <c r="G6" s="7" t="s">
        <v>6</v>
      </c>
      <c r="H6" s="6" t="s">
        <v>7</v>
      </c>
      <c r="I6" s="6" t="s">
        <v>8</v>
      </c>
      <c r="J6" s="7" t="s">
        <v>9</v>
      </c>
      <c r="K6" s="8" t="s">
        <v>10</v>
      </c>
      <c r="L6" s="7" t="s">
        <v>11</v>
      </c>
    </row>
    <row r="7" spans="1:12" s="14" customFormat="1" x14ac:dyDescent="0.25">
      <c r="A7" s="10"/>
      <c r="B7" s="11"/>
      <c r="C7" s="11"/>
      <c r="D7" s="9"/>
      <c r="E7" s="12"/>
      <c r="F7" s="12"/>
      <c r="G7" s="12"/>
      <c r="H7" s="12"/>
      <c r="I7" s="12"/>
      <c r="J7" s="12"/>
      <c r="K7" s="12"/>
      <c r="L7" s="13"/>
    </row>
    <row r="8" spans="1:12" x14ac:dyDescent="0.25">
      <c r="A8" s="15" t="s">
        <v>12</v>
      </c>
      <c r="B8" s="16" t="s">
        <v>14</v>
      </c>
      <c r="C8" s="16" t="s">
        <v>15</v>
      </c>
      <c r="D8" s="16">
        <v>250</v>
      </c>
      <c r="E8" s="17">
        <v>19738000</v>
      </c>
      <c r="F8" s="17">
        <v>0</v>
      </c>
      <c r="G8" s="17">
        <v>19738000</v>
      </c>
      <c r="H8" s="17">
        <v>2297030</v>
      </c>
      <c r="I8" s="17">
        <v>15469000</v>
      </c>
      <c r="J8" s="17">
        <v>17766030</v>
      </c>
      <c r="K8" s="17">
        <v>-1971970</v>
      </c>
      <c r="L8" s="18">
        <f t="shared" ref="L8:L14" si="0">SUM(K8/G8)</f>
        <v>-9.9907285439254229E-2</v>
      </c>
    </row>
    <row r="9" spans="1:12" x14ac:dyDescent="0.25">
      <c r="A9" s="15" t="s">
        <v>12</v>
      </c>
      <c r="B9" s="16" t="s">
        <v>16</v>
      </c>
      <c r="C9" s="16" t="s">
        <v>17</v>
      </c>
      <c r="D9" s="16">
        <v>126</v>
      </c>
      <c r="E9" s="19">
        <v>10271000</v>
      </c>
      <c r="F9" s="19">
        <v>0</v>
      </c>
      <c r="G9" s="19">
        <v>10271000</v>
      </c>
      <c r="H9" s="19">
        <v>2076913</v>
      </c>
      <c r="I9" s="17">
        <v>7211000</v>
      </c>
      <c r="J9" s="17">
        <v>9287913</v>
      </c>
      <c r="K9" s="17">
        <v>-983087</v>
      </c>
      <c r="L9" s="18">
        <f t="shared" si="0"/>
        <v>-9.5714828156946749E-2</v>
      </c>
    </row>
    <row r="10" spans="1:12" x14ac:dyDescent="0.25">
      <c r="A10" s="15" t="s">
        <v>12</v>
      </c>
      <c r="B10" s="16" t="s">
        <v>18</v>
      </c>
      <c r="C10" s="16" t="s">
        <v>19</v>
      </c>
      <c r="D10" s="16">
        <v>230</v>
      </c>
      <c r="E10" s="19">
        <v>14752000</v>
      </c>
      <c r="F10" s="19">
        <v>0</v>
      </c>
      <c r="G10" s="19">
        <v>14752000</v>
      </c>
      <c r="H10" s="19">
        <v>713993</v>
      </c>
      <c r="I10" s="17">
        <v>13178000</v>
      </c>
      <c r="J10" s="17">
        <v>13891993</v>
      </c>
      <c r="K10" s="17">
        <v>-860007</v>
      </c>
      <c r="L10" s="18">
        <f t="shared" si="0"/>
        <v>-5.8297654555314535E-2</v>
      </c>
    </row>
    <row r="11" spans="1:12" x14ac:dyDescent="0.25">
      <c r="A11" s="15" t="s">
        <v>12</v>
      </c>
      <c r="B11" s="16" t="s">
        <v>20</v>
      </c>
      <c r="C11" s="16" t="s">
        <v>21</v>
      </c>
      <c r="D11" s="16">
        <v>135</v>
      </c>
      <c r="E11" s="19">
        <v>8688000</v>
      </c>
      <c r="F11" s="19">
        <v>0</v>
      </c>
      <c r="G11" s="19">
        <v>8688000</v>
      </c>
      <c r="H11" s="19">
        <v>588870</v>
      </c>
      <c r="I11" s="17">
        <v>7646000</v>
      </c>
      <c r="J11" s="17">
        <v>8234870</v>
      </c>
      <c r="K11" s="17">
        <v>-453130</v>
      </c>
      <c r="L11" s="18">
        <f t="shared" si="0"/>
        <v>-5.215584714548803E-2</v>
      </c>
    </row>
    <row r="12" spans="1:12" x14ac:dyDescent="0.25">
      <c r="A12" s="15" t="s">
        <v>12</v>
      </c>
      <c r="B12" s="16" t="s">
        <v>22</v>
      </c>
      <c r="C12" s="16" t="s">
        <v>23</v>
      </c>
      <c r="D12" s="16">
        <v>63</v>
      </c>
      <c r="E12" s="19">
        <v>7551000</v>
      </c>
      <c r="F12" s="19">
        <v>0</v>
      </c>
      <c r="G12" s="19">
        <v>7551000</v>
      </c>
      <c r="H12" s="19">
        <v>740345</v>
      </c>
      <c r="I12" s="17">
        <v>6193000</v>
      </c>
      <c r="J12" s="17">
        <v>6933345</v>
      </c>
      <c r="K12" s="17">
        <v>-617655</v>
      </c>
      <c r="L12" s="18">
        <f t="shared" si="0"/>
        <v>-8.1797775129121966E-2</v>
      </c>
    </row>
    <row r="13" spans="1:12" x14ac:dyDescent="0.25">
      <c r="A13" s="15" t="s">
        <v>12</v>
      </c>
      <c r="B13" s="16" t="s">
        <v>24</v>
      </c>
      <c r="C13" s="16" t="s">
        <v>25</v>
      </c>
      <c r="D13" s="16">
        <v>72</v>
      </c>
      <c r="E13" s="19">
        <v>7300000</v>
      </c>
      <c r="F13" s="19">
        <v>0</v>
      </c>
      <c r="G13" s="19">
        <v>7300000</v>
      </c>
      <c r="H13" s="19">
        <v>654303</v>
      </c>
      <c r="I13" s="17">
        <v>6026000</v>
      </c>
      <c r="J13" s="17">
        <v>6680303</v>
      </c>
      <c r="K13" s="17">
        <v>-619697</v>
      </c>
      <c r="L13" s="18">
        <f t="shared" si="0"/>
        <v>-8.4889999999999993E-2</v>
      </c>
    </row>
    <row r="14" spans="1:12" ht="15.75" thickBot="1" x14ac:dyDescent="0.3">
      <c r="A14" s="15" t="s">
        <v>13</v>
      </c>
      <c r="B14" s="16" t="s">
        <v>26</v>
      </c>
      <c r="C14" s="16" t="s">
        <v>27</v>
      </c>
      <c r="D14" s="16">
        <v>228</v>
      </c>
      <c r="E14" s="20">
        <v>15237000</v>
      </c>
      <c r="F14" s="20">
        <v>0</v>
      </c>
      <c r="G14" s="20">
        <v>15237000</v>
      </c>
      <c r="H14" s="20">
        <v>1029000</v>
      </c>
      <c r="I14" s="20">
        <v>13207000</v>
      </c>
      <c r="J14" s="20">
        <v>14236000</v>
      </c>
      <c r="K14" s="20">
        <v>-1001000</v>
      </c>
      <c r="L14" s="21">
        <f t="shared" si="0"/>
        <v>-6.5695346853055059E-2</v>
      </c>
    </row>
    <row r="15" spans="1:12" x14ac:dyDescent="0.25">
      <c r="A15" s="10"/>
    </row>
    <row r="16" spans="1:12" x14ac:dyDescent="0.25">
      <c r="A16" s="10"/>
    </row>
    <row r="17" spans="1:1" x14ac:dyDescent="0.25">
      <c r="A17" s="10"/>
    </row>
    <row r="18" spans="1:1" x14ac:dyDescent="0.25">
      <c r="A18" s="10"/>
    </row>
    <row r="19" spans="1:1" x14ac:dyDescent="0.25">
      <c r="A19" s="10"/>
    </row>
    <row r="20" spans="1:1" x14ac:dyDescent="0.25">
      <c r="A20" s="10"/>
    </row>
    <row r="21" spans="1:1" x14ac:dyDescent="0.25">
      <c r="A21" s="10"/>
    </row>
    <row r="22" spans="1:1" x14ac:dyDescent="0.25">
      <c r="A22" s="10"/>
    </row>
    <row r="23" spans="1:1" x14ac:dyDescent="0.25">
      <c r="A23" s="10"/>
    </row>
    <row r="24" spans="1:1" x14ac:dyDescent="0.25">
      <c r="A24" s="10"/>
    </row>
    <row r="25" spans="1:1" x14ac:dyDescent="0.25">
      <c r="A25" s="10"/>
    </row>
    <row r="26" spans="1:1" x14ac:dyDescent="0.25">
      <c r="A26" s="10"/>
    </row>
    <row r="27" spans="1:1" x14ac:dyDescent="0.25">
      <c r="A27" s="10"/>
    </row>
    <row r="28" spans="1:1" x14ac:dyDescent="0.25">
      <c r="A28" s="10"/>
    </row>
    <row r="29" spans="1:1" x14ac:dyDescent="0.25">
      <c r="A29" s="10"/>
    </row>
    <row r="30" spans="1:1" x14ac:dyDescent="0.25">
      <c r="A30" s="10"/>
    </row>
    <row r="31" spans="1:1" x14ac:dyDescent="0.25">
      <c r="A31" s="10"/>
    </row>
  </sheetData>
  <pageMargins left="0.7" right="0.7" top="0.75" bottom="0.75" header="0.3" footer="0.3"/>
  <pageSetup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workbookViewId="0">
      <selection sqref="A1:A4"/>
    </sheetView>
  </sheetViews>
  <sheetFormatPr defaultColWidth="8.7109375" defaultRowHeight="15" x14ac:dyDescent="0.25"/>
  <cols>
    <col min="1" max="1" width="12.7109375" style="9" bestFit="1" customWidth="1"/>
    <col min="2" max="2" width="7.28515625" style="9" bestFit="1" customWidth="1"/>
    <col min="3" max="3" width="27.140625" style="9" bestFit="1" customWidth="1"/>
    <col min="4" max="4" width="10.140625" style="9" customWidth="1"/>
    <col min="5" max="5" width="14.42578125" style="9" customWidth="1"/>
    <col min="6" max="6" width="11.5703125" style="9" customWidth="1"/>
    <col min="7" max="7" width="13.7109375" style="9" customWidth="1"/>
    <col min="8" max="8" width="12.28515625" style="9" customWidth="1"/>
    <col min="9" max="9" width="12" style="9" customWidth="1"/>
    <col min="10" max="10" width="12.7109375" style="9" bestFit="1" customWidth="1"/>
    <col min="11" max="11" width="11.85546875" style="9" bestFit="1" customWidth="1"/>
    <col min="12" max="12" width="12" style="9" customWidth="1"/>
    <col min="13" max="16384" width="8.7109375" style="9"/>
  </cols>
  <sheetData>
    <row r="1" spans="1:12" x14ac:dyDescent="0.25">
      <c r="A1" s="25" t="s">
        <v>31</v>
      </c>
    </row>
    <row r="2" spans="1:12" x14ac:dyDescent="0.25">
      <c r="A2" s="25" t="s">
        <v>28</v>
      </c>
    </row>
    <row r="3" spans="1:12" x14ac:dyDescent="0.25">
      <c r="A3" s="25" t="s">
        <v>29</v>
      </c>
    </row>
    <row r="4" spans="1:12" x14ac:dyDescent="0.25">
      <c r="A4" s="25" t="s">
        <v>30</v>
      </c>
    </row>
    <row r="5" spans="1:12" ht="64.5" thickBot="1" x14ac:dyDescent="0.3">
      <c r="A5" s="1" t="s">
        <v>0</v>
      </c>
      <c r="B5" s="2" t="s">
        <v>1</v>
      </c>
      <c r="C5" s="3" t="s">
        <v>2</v>
      </c>
      <c r="D5" s="4" t="s">
        <v>3</v>
      </c>
      <c r="E5" s="5" t="s">
        <v>4</v>
      </c>
      <c r="F5" s="6" t="s">
        <v>5</v>
      </c>
      <c r="G5" s="7" t="s">
        <v>6</v>
      </c>
      <c r="H5" s="6" t="s">
        <v>7</v>
      </c>
      <c r="I5" s="6" t="s">
        <v>8</v>
      </c>
      <c r="J5" s="7" t="s">
        <v>9</v>
      </c>
      <c r="K5" s="8" t="s">
        <v>10</v>
      </c>
      <c r="L5" s="7" t="s">
        <v>11</v>
      </c>
    </row>
    <row r="6" spans="1:12" s="14" customFormat="1" x14ac:dyDescent="0.25">
      <c r="A6" s="10"/>
      <c r="B6" s="11"/>
      <c r="C6" s="11"/>
      <c r="D6" s="9"/>
      <c r="E6" s="12"/>
      <c r="F6" s="12"/>
      <c r="G6" s="12"/>
      <c r="H6" s="12"/>
      <c r="I6" s="12"/>
      <c r="J6" s="12"/>
      <c r="K6" s="12"/>
      <c r="L6" s="13"/>
    </row>
    <row r="7" spans="1:12" x14ac:dyDescent="0.25">
      <c r="A7" s="15" t="s">
        <v>12</v>
      </c>
      <c r="B7" s="16" t="s">
        <v>14</v>
      </c>
      <c r="C7" s="16" t="s">
        <v>15</v>
      </c>
      <c r="D7" s="16">
        <v>250</v>
      </c>
      <c r="E7" s="17">
        <v>3810000</v>
      </c>
      <c r="F7" s="17">
        <v>13333000</v>
      </c>
      <c r="G7" s="17">
        <f t="shared" ref="G7:G13" si="0">SUM(E7:F7)</f>
        <v>17143000</v>
      </c>
      <c r="H7" s="17">
        <v>853000</v>
      </c>
      <c r="I7" s="17">
        <v>15856000</v>
      </c>
      <c r="J7" s="17">
        <f t="shared" ref="J7:J13" si="1">SUM(H7:I7)</f>
        <v>16709000</v>
      </c>
      <c r="K7" s="22">
        <f t="shared" ref="K7:K13" si="2">IF(AND(ISNUMBER(G7)=TRUE,ISNUMBER(J7)=TRUE),SUM(J7-G7),"")</f>
        <v>-434000</v>
      </c>
      <c r="L7" s="23">
        <f t="shared" ref="L7:L13" si="3">IF(AND(ISNUMBER(G7)=TRUE,ISNUMBER(K7)=TRUE),SUM(K7/G7),"")</f>
        <v>-2.5316455696202531E-2</v>
      </c>
    </row>
    <row r="8" spans="1:12" x14ac:dyDescent="0.25">
      <c r="A8" s="15" t="s">
        <v>12</v>
      </c>
      <c r="B8" s="16" t="s">
        <v>16</v>
      </c>
      <c r="C8" s="16" t="s">
        <v>17</v>
      </c>
      <c r="D8" s="16">
        <v>126</v>
      </c>
      <c r="E8" s="17">
        <v>20144000</v>
      </c>
      <c r="F8" s="17">
        <v>0</v>
      </c>
      <c r="G8" s="17">
        <f t="shared" si="0"/>
        <v>20144000</v>
      </c>
      <c r="H8" s="17">
        <v>5458990.6899999995</v>
      </c>
      <c r="I8" s="17">
        <v>15170000</v>
      </c>
      <c r="J8" s="17">
        <f t="shared" si="1"/>
        <v>20628990.689999998</v>
      </c>
      <c r="K8" s="22">
        <f t="shared" si="2"/>
        <v>484990.68999999762</v>
      </c>
      <c r="L8" s="23">
        <f t="shared" si="3"/>
        <v>2.4076185961080104E-2</v>
      </c>
    </row>
    <row r="9" spans="1:12" x14ac:dyDescent="0.25">
      <c r="A9" s="15" t="s">
        <v>12</v>
      </c>
      <c r="B9" s="16" t="s">
        <v>18</v>
      </c>
      <c r="C9" s="16" t="s">
        <v>19</v>
      </c>
      <c r="D9" s="16">
        <v>230</v>
      </c>
      <c r="E9" s="17">
        <v>1815000</v>
      </c>
      <c r="F9" s="17">
        <v>0</v>
      </c>
      <c r="G9" s="17">
        <f t="shared" si="0"/>
        <v>1815000</v>
      </c>
      <c r="H9" s="17">
        <v>414508</v>
      </c>
      <c r="I9" s="17">
        <v>1456000</v>
      </c>
      <c r="J9" s="17">
        <f t="shared" si="1"/>
        <v>1870508</v>
      </c>
      <c r="K9" s="22">
        <f t="shared" si="2"/>
        <v>55508</v>
      </c>
      <c r="L9" s="23">
        <f t="shared" si="3"/>
        <v>3.0582920110192837E-2</v>
      </c>
    </row>
    <row r="10" spans="1:12" x14ac:dyDescent="0.25">
      <c r="A10" s="15" t="s">
        <v>12</v>
      </c>
      <c r="B10" s="16" t="s">
        <v>20</v>
      </c>
      <c r="C10" s="16" t="s">
        <v>21</v>
      </c>
      <c r="D10" s="16">
        <v>135</v>
      </c>
      <c r="E10" s="17">
        <v>1021702</v>
      </c>
      <c r="F10" s="17">
        <v>0</v>
      </c>
      <c r="G10" s="17">
        <f t="shared" si="0"/>
        <v>1021702</v>
      </c>
      <c r="H10" s="17">
        <v>83580</v>
      </c>
      <c r="I10" s="17">
        <v>946000</v>
      </c>
      <c r="J10" s="17">
        <f t="shared" si="1"/>
        <v>1029580</v>
      </c>
      <c r="K10" s="22">
        <f t="shared" si="2"/>
        <v>7878</v>
      </c>
      <c r="L10" s="23">
        <f t="shared" si="3"/>
        <v>7.7106631875047717E-3</v>
      </c>
    </row>
    <row r="11" spans="1:12" x14ac:dyDescent="0.25">
      <c r="A11" s="15" t="s">
        <v>12</v>
      </c>
      <c r="B11" s="16" t="s">
        <v>22</v>
      </c>
      <c r="C11" s="16" t="s">
        <v>23</v>
      </c>
      <c r="D11" s="16">
        <v>63</v>
      </c>
      <c r="E11" s="17">
        <v>1288999</v>
      </c>
      <c r="F11" s="17">
        <v>0</v>
      </c>
      <c r="G11" s="17">
        <f t="shared" si="0"/>
        <v>1288999</v>
      </c>
      <c r="H11" s="17">
        <v>458865</v>
      </c>
      <c r="I11" s="17">
        <v>847000</v>
      </c>
      <c r="J11" s="17">
        <f t="shared" si="1"/>
        <v>1305865</v>
      </c>
      <c r="K11" s="22">
        <f t="shared" si="2"/>
        <v>16866</v>
      </c>
      <c r="L11" s="23">
        <f t="shared" si="3"/>
        <v>1.3084571826665498E-2</v>
      </c>
    </row>
    <row r="12" spans="1:12" x14ac:dyDescent="0.25">
      <c r="A12" s="15" t="s">
        <v>12</v>
      </c>
      <c r="B12" s="16" t="s">
        <v>24</v>
      </c>
      <c r="C12" s="16" t="s">
        <v>25</v>
      </c>
      <c r="D12" s="16">
        <v>72</v>
      </c>
      <c r="E12" s="17">
        <v>46048000</v>
      </c>
      <c r="F12" s="17">
        <v>0</v>
      </c>
      <c r="G12" s="17">
        <f t="shared" si="0"/>
        <v>46048000</v>
      </c>
      <c r="H12" s="17">
        <v>18113325</v>
      </c>
      <c r="I12" s="17">
        <v>25674000</v>
      </c>
      <c r="J12" s="17">
        <f t="shared" si="1"/>
        <v>43787325</v>
      </c>
      <c r="K12" s="22">
        <f t="shared" si="2"/>
        <v>-2260675</v>
      </c>
      <c r="L12" s="23">
        <f t="shared" si="3"/>
        <v>-4.9093880298818622E-2</v>
      </c>
    </row>
    <row r="13" spans="1:12" x14ac:dyDescent="0.25">
      <c r="A13" s="15" t="s">
        <v>13</v>
      </c>
      <c r="B13" s="16" t="s">
        <v>26</v>
      </c>
      <c r="C13" s="16" t="s">
        <v>27</v>
      </c>
      <c r="D13" s="16">
        <v>228</v>
      </c>
      <c r="E13" s="17">
        <v>32696310</v>
      </c>
      <c r="F13" s="17">
        <v>0</v>
      </c>
      <c r="G13" s="17">
        <f t="shared" si="0"/>
        <v>32696310</v>
      </c>
      <c r="H13" s="17">
        <v>9562338.5500000007</v>
      </c>
      <c r="I13" s="17">
        <v>24737000</v>
      </c>
      <c r="J13" s="17">
        <f t="shared" si="1"/>
        <v>34299338.549999997</v>
      </c>
      <c r="K13" s="22">
        <f t="shared" si="2"/>
        <v>1603028.549999997</v>
      </c>
      <c r="L13" s="23">
        <f t="shared" si="3"/>
        <v>4.9027812312765477E-2</v>
      </c>
    </row>
    <row r="14" spans="1:12" x14ac:dyDescent="0.25">
      <c r="A14" s="10"/>
    </row>
    <row r="15" spans="1:12" x14ac:dyDescent="0.25">
      <c r="A15" s="10"/>
    </row>
    <row r="16" spans="1:12" x14ac:dyDescent="0.25">
      <c r="A16" s="10"/>
    </row>
    <row r="17" spans="1:1" x14ac:dyDescent="0.25">
      <c r="A17" s="10"/>
    </row>
    <row r="18" spans="1:1" x14ac:dyDescent="0.25">
      <c r="A18" s="10"/>
    </row>
    <row r="19" spans="1:1" x14ac:dyDescent="0.25">
      <c r="A19" s="10"/>
    </row>
    <row r="20" spans="1:1" x14ac:dyDescent="0.25">
      <c r="A20" s="10"/>
    </row>
    <row r="21" spans="1:1" x14ac:dyDescent="0.25">
      <c r="A21" s="10"/>
    </row>
    <row r="22" spans="1:1" x14ac:dyDescent="0.25">
      <c r="A22" s="10"/>
    </row>
    <row r="23" spans="1:1" x14ac:dyDescent="0.25">
      <c r="A23" s="10"/>
    </row>
    <row r="24" spans="1:1" x14ac:dyDescent="0.25">
      <c r="A24" s="10"/>
    </row>
    <row r="25" spans="1:1" x14ac:dyDescent="0.25">
      <c r="A25" s="10"/>
    </row>
    <row r="26" spans="1:1" x14ac:dyDescent="0.25">
      <c r="A26" s="10"/>
    </row>
    <row r="27" spans="1:1" x14ac:dyDescent="0.25">
      <c r="A27" s="10"/>
    </row>
    <row r="28" spans="1:1" x14ac:dyDescent="0.25">
      <c r="A28" s="10"/>
    </row>
    <row r="29" spans="1:1" x14ac:dyDescent="0.25">
      <c r="A29" s="10"/>
    </row>
    <row r="30" spans="1:1" x14ac:dyDescent="0.25">
      <c r="A30" s="10"/>
    </row>
  </sheetData>
  <pageMargins left="0.7" right="0.7" top="0.75" bottom="0.75" header="0.3" footer="0.3"/>
  <pageSetup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workbookViewId="0">
      <selection activeCell="K25" sqref="K25"/>
    </sheetView>
  </sheetViews>
  <sheetFormatPr defaultColWidth="8.7109375" defaultRowHeight="15" x14ac:dyDescent="0.25"/>
  <cols>
    <col min="1" max="1" width="12.5703125" style="9" bestFit="1" customWidth="1"/>
    <col min="2" max="2" width="5.42578125" style="9" bestFit="1" customWidth="1"/>
    <col min="3" max="3" width="20.140625" style="9" bestFit="1" customWidth="1"/>
    <col min="4" max="4" width="8.7109375" style="9"/>
    <col min="5" max="5" width="9.7109375" style="9" bestFit="1" customWidth="1"/>
    <col min="6" max="6" width="5.85546875" style="9" bestFit="1" customWidth="1"/>
    <col min="7" max="7" width="9.7109375" style="9" bestFit="1" customWidth="1"/>
    <col min="8" max="8" width="8.7109375" style="9" bestFit="1" customWidth="1"/>
    <col min="9" max="10" width="9.7109375" style="9" bestFit="1" customWidth="1"/>
    <col min="11" max="11" width="9.42578125" style="9" bestFit="1" customWidth="1"/>
    <col min="12" max="12" width="7.42578125" style="9" bestFit="1" customWidth="1"/>
    <col min="13" max="13" width="10.140625" style="9" bestFit="1" customWidth="1"/>
    <col min="14" max="16384" width="8.7109375" style="9"/>
  </cols>
  <sheetData>
    <row r="1" spans="1:12" x14ac:dyDescent="0.25">
      <c r="A1" s="25" t="s">
        <v>31</v>
      </c>
    </row>
    <row r="2" spans="1:12" x14ac:dyDescent="0.25">
      <c r="A2" s="25" t="s">
        <v>28</v>
      </c>
    </row>
    <row r="3" spans="1:12" x14ac:dyDescent="0.25">
      <c r="A3" s="25" t="s">
        <v>29</v>
      </c>
    </row>
    <row r="4" spans="1:12" x14ac:dyDescent="0.25">
      <c r="A4" s="25" t="s">
        <v>30</v>
      </c>
    </row>
    <row r="5" spans="1:12" ht="69" thickBot="1" x14ac:dyDescent="0.3">
      <c r="A5" s="1" t="s">
        <v>0</v>
      </c>
      <c r="B5" s="2" t="s">
        <v>1</v>
      </c>
      <c r="C5" s="3" t="s">
        <v>2</v>
      </c>
      <c r="D5" s="4" t="s">
        <v>3</v>
      </c>
      <c r="E5" s="5" t="s">
        <v>4</v>
      </c>
      <c r="F5" s="6" t="s">
        <v>5</v>
      </c>
      <c r="G5" s="7" t="s">
        <v>6</v>
      </c>
      <c r="H5" s="6" t="s">
        <v>7</v>
      </c>
      <c r="I5" s="6" t="s">
        <v>8</v>
      </c>
      <c r="J5" s="7" t="s">
        <v>9</v>
      </c>
      <c r="K5" s="8" t="s">
        <v>10</v>
      </c>
      <c r="L5" s="7" t="s">
        <v>11</v>
      </c>
    </row>
    <row r="7" spans="1:12" x14ac:dyDescent="0.25">
      <c r="A7" s="15" t="s">
        <v>12</v>
      </c>
      <c r="B7" s="16" t="s">
        <v>14</v>
      </c>
      <c r="C7" s="16" t="s">
        <v>15</v>
      </c>
      <c r="D7" s="16">
        <v>283</v>
      </c>
      <c r="E7" s="17">
        <v>19103002</v>
      </c>
      <c r="F7" s="24">
        <v>0</v>
      </c>
      <c r="G7" s="17">
        <f t="shared" ref="G7:G13" si="0">SUM(E7:F7)</f>
        <v>19103002</v>
      </c>
      <c r="H7" s="17">
        <v>1540000</v>
      </c>
      <c r="I7" s="17">
        <v>15919000</v>
      </c>
      <c r="J7" s="17">
        <f t="shared" ref="J7:J13" si="1">SUM(H7+I7)</f>
        <v>17459000</v>
      </c>
      <c r="K7" s="17">
        <f t="shared" ref="K7:K13" si="2">SUM(J7-G7)</f>
        <v>-1644002</v>
      </c>
      <c r="L7" s="18">
        <f t="shared" ref="L7:L13" si="3">SUM(K7/G7)</f>
        <v>-8.6059876871708435E-2</v>
      </c>
    </row>
    <row r="8" spans="1:12" x14ac:dyDescent="0.25">
      <c r="A8" s="15" t="s">
        <v>12</v>
      </c>
      <c r="B8" s="16" t="s">
        <v>16</v>
      </c>
      <c r="C8" s="16" t="s">
        <v>17</v>
      </c>
      <c r="D8" s="16">
        <v>132</v>
      </c>
      <c r="E8" s="17">
        <v>11067000</v>
      </c>
      <c r="F8" s="24">
        <v>0</v>
      </c>
      <c r="G8" s="17">
        <f t="shared" si="0"/>
        <v>11067000</v>
      </c>
      <c r="H8" s="17">
        <v>1450000</v>
      </c>
      <c r="I8" s="17">
        <v>6757000</v>
      </c>
      <c r="J8" s="17">
        <f t="shared" si="1"/>
        <v>8207000</v>
      </c>
      <c r="K8" s="17">
        <f t="shared" si="2"/>
        <v>-2860000</v>
      </c>
      <c r="L8" s="18">
        <f t="shared" si="3"/>
        <v>-0.25842595102557153</v>
      </c>
    </row>
    <row r="9" spans="1:12" x14ac:dyDescent="0.25">
      <c r="A9" s="15" t="s">
        <v>12</v>
      </c>
      <c r="B9" s="16" t="s">
        <v>18</v>
      </c>
      <c r="C9" s="16" t="s">
        <v>19</v>
      </c>
      <c r="D9" s="16">
        <v>249</v>
      </c>
      <c r="E9" s="17">
        <v>16717000</v>
      </c>
      <c r="F9" s="24">
        <v>0</v>
      </c>
      <c r="G9" s="17">
        <f t="shared" si="0"/>
        <v>16717000</v>
      </c>
      <c r="H9" s="17">
        <v>1885000</v>
      </c>
      <c r="I9" s="17">
        <v>14229000</v>
      </c>
      <c r="J9" s="17">
        <f t="shared" si="1"/>
        <v>16114000</v>
      </c>
      <c r="K9" s="17">
        <f t="shared" si="2"/>
        <v>-603000</v>
      </c>
      <c r="L9" s="18">
        <f t="shared" si="3"/>
        <v>-3.6071065382544718E-2</v>
      </c>
    </row>
    <row r="10" spans="1:12" x14ac:dyDescent="0.25">
      <c r="A10" s="15" t="s">
        <v>12</v>
      </c>
      <c r="B10" s="16" t="s">
        <v>20</v>
      </c>
      <c r="C10" s="16" t="s">
        <v>21</v>
      </c>
      <c r="D10" s="16">
        <v>148</v>
      </c>
      <c r="E10" s="17">
        <v>7993000</v>
      </c>
      <c r="F10" s="24">
        <v>0</v>
      </c>
      <c r="G10" s="17">
        <f t="shared" si="0"/>
        <v>7993000</v>
      </c>
      <c r="H10" s="17">
        <v>665000</v>
      </c>
      <c r="I10" s="17">
        <v>6760000</v>
      </c>
      <c r="J10" s="17">
        <f t="shared" si="1"/>
        <v>7425000</v>
      </c>
      <c r="K10" s="17">
        <f t="shared" si="2"/>
        <v>-568000</v>
      </c>
      <c r="L10" s="18">
        <f t="shared" si="3"/>
        <v>-7.1062179406981105E-2</v>
      </c>
    </row>
    <row r="11" spans="1:12" x14ac:dyDescent="0.25">
      <c r="A11" s="15" t="s">
        <v>12</v>
      </c>
      <c r="B11" s="16" t="s">
        <v>22</v>
      </c>
      <c r="C11" s="16" t="s">
        <v>23</v>
      </c>
      <c r="D11" s="16">
        <v>74</v>
      </c>
      <c r="E11" s="17">
        <v>8127000</v>
      </c>
      <c r="F11" s="24">
        <v>0</v>
      </c>
      <c r="G11" s="17">
        <f t="shared" si="0"/>
        <v>8127000</v>
      </c>
      <c r="H11" s="17">
        <v>875000</v>
      </c>
      <c r="I11" s="17">
        <v>6704000</v>
      </c>
      <c r="J11" s="17">
        <f t="shared" si="1"/>
        <v>7579000</v>
      </c>
      <c r="K11" s="17">
        <f t="shared" si="2"/>
        <v>-548000</v>
      </c>
      <c r="L11" s="18">
        <f t="shared" si="3"/>
        <v>-6.7429555801648819E-2</v>
      </c>
    </row>
    <row r="12" spans="1:12" x14ac:dyDescent="0.25">
      <c r="A12" s="15" t="s">
        <v>12</v>
      </c>
      <c r="B12" s="16" t="s">
        <v>24</v>
      </c>
      <c r="C12" s="16" t="s">
        <v>25</v>
      </c>
      <c r="D12" s="16">
        <v>75</v>
      </c>
      <c r="E12" s="17">
        <v>7926000</v>
      </c>
      <c r="F12" s="24">
        <v>0</v>
      </c>
      <c r="G12" s="17">
        <f t="shared" si="0"/>
        <v>7926000</v>
      </c>
      <c r="H12" s="17">
        <v>805000</v>
      </c>
      <c r="I12" s="17">
        <v>6300000</v>
      </c>
      <c r="J12" s="17">
        <f t="shared" si="1"/>
        <v>7105000</v>
      </c>
      <c r="K12" s="17">
        <f t="shared" si="2"/>
        <v>-821000</v>
      </c>
      <c r="L12" s="18">
        <f t="shared" si="3"/>
        <v>-0.10358314408276559</v>
      </c>
    </row>
    <row r="13" spans="1:12" x14ac:dyDescent="0.25">
      <c r="A13" s="15" t="s">
        <v>13</v>
      </c>
      <c r="B13" s="16" t="s">
        <v>26</v>
      </c>
      <c r="C13" s="16" t="s">
        <v>27</v>
      </c>
      <c r="D13" s="16">
        <v>256</v>
      </c>
      <c r="E13" s="17">
        <v>17383000</v>
      </c>
      <c r="F13" s="24">
        <v>0</v>
      </c>
      <c r="G13" s="17">
        <f t="shared" si="0"/>
        <v>17383000</v>
      </c>
      <c r="H13" s="17">
        <v>1625000</v>
      </c>
      <c r="I13" s="17">
        <v>14749000</v>
      </c>
      <c r="J13" s="17">
        <f t="shared" si="1"/>
        <v>16374000</v>
      </c>
      <c r="K13" s="17">
        <f t="shared" si="2"/>
        <v>-1009000</v>
      </c>
      <c r="L13" s="18">
        <f t="shared" si="3"/>
        <v>-5.8045216590922162E-2</v>
      </c>
    </row>
  </sheetData>
  <pageMargins left="0.7" right="0.7" top="0.75" bottom="0.75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2017 YTD</vt:lpstr>
      <vt:lpstr>2018 YTD</vt:lpstr>
      <vt:lpstr>2019 YTD</vt:lpstr>
    </vt:vector>
  </TitlesOfParts>
  <Company>SWWC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Brittany Robbins</dc:creator>
  <cp:lastModifiedBy>Hanna Campbell</cp:lastModifiedBy>
  <cp:lastPrinted>2020-09-27T20:15:02Z</cp:lastPrinted>
  <dcterms:created xsi:type="dcterms:W3CDTF">2020-09-09T22:30:04Z</dcterms:created>
  <dcterms:modified xsi:type="dcterms:W3CDTF">2020-09-27T21:05:47Z</dcterms:modified>
</cp:coreProperties>
</file>